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eralatan tempur\skripsi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A13" i="1"/>
  <c r="H2" i="1"/>
  <c r="H3" i="1"/>
  <c r="H4" i="1"/>
  <c r="H5" i="1"/>
  <c r="H8" i="1"/>
  <c r="H9" i="1"/>
  <c r="H10" i="1"/>
  <c r="H11" i="1"/>
  <c r="H12" i="1"/>
  <c r="H1" i="1"/>
  <c r="G2" i="1"/>
  <c r="G3" i="1"/>
  <c r="G4" i="1"/>
  <c r="G5" i="1"/>
  <c r="G8" i="1"/>
  <c r="G9" i="1"/>
  <c r="G10" i="1"/>
  <c r="G11" i="1"/>
  <c r="G12" i="1"/>
  <c r="G1" i="1"/>
  <c r="F2" i="1"/>
  <c r="F3" i="1"/>
  <c r="F4" i="1"/>
  <c r="F5" i="1"/>
  <c r="F8" i="1"/>
  <c r="F9" i="1"/>
  <c r="F10" i="1"/>
  <c r="F11" i="1"/>
  <c r="F12" i="1"/>
  <c r="F1" i="1"/>
  <c r="E9" i="1"/>
  <c r="E10" i="1"/>
  <c r="E11" i="1"/>
  <c r="E12" i="1"/>
  <c r="E4" i="1"/>
  <c r="E5" i="1"/>
  <c r="E8" i="1"/>
  <c r="E2" i="1"/>
  <c r="E3" i="1"/>
  <c r="E1" i="1"/>
  <c r="D2" i="1"/>
  <c r="D3" i="1"/>
  <c r="D4" i="1"/>
  <c r="D5" i="1"/>
  <c r="D8" i="1"/>
  <c r="D9" i="1"/>
  <c r="D10" i="1"/>
  <c r="D11" i="1"/>
  <c r="D12" i="1"/>
  <c r="D1" i="1"/>
</calcChain>
</file>

<file path=xl/sharedStrings.xml><?xml version="1.0" encoding="utf-8"?>
<sst xmlns="http://schemas.openxmlformats.org/spreadsheetml/2006/main" count="5" uniqueCount="1">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</sst>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D12" sqref="D12"/>
    </sheetView>
  </sheetViews>
  <sheetFormatPr defaultRowHeight="15" x14ac:dyDescent="0.25"/>
  <cols>
    <col min="1" max="1" width="12.7109375" bestFit="1" customWidth="1"/>
    <col min="5" max="5" width="10" bestFit="1" customWidth="1"/>
  </cols>
  <sheetData>
    <row r="1" spans="1:11" x14ac:dyDescent="0.25">
      <c r="A1" s="2">
        <v>90720</v>
      </c>
      <c r="B1" s="3">
        <v>2630</v>
      </c>
      <c r="C1" s="4">
        <v>3</v>
      </c>
      <c r="D1" s="7">
        <f>B1/A1</f>
        <v>2.8990299823633155E-2</v>
      </c>
      <c r="E1" s="7">
        <f>A1*C1</f>
        <v>272160</v>
      </c>
      <c r="F1" s="7">
        <f>B1/E1</f>
        <v>9.6634332745443863E-3</v>
      </c>
      <c r="G1" s="7">
        <f>1000000*F1</f>
        <v>9663.4332745443862</v>
      </c>
      <c r="H1" s="7">
        <f>NORMSINV((1000000-G1)/1000000)+1.5</f>
        <v>3.8391655637483613</v>
      </c>
      <c r="I1" s="4"/>
    </row>
    <row r="2" spans="1:11" x14ac:dyDescent="0.25">
      <c r="A2" s="2">
        <v>21600</v>
      </c>
      <c r="B2" s="3">
        <v>325</v>
      </c>
      <c r="C2" s="4">
        <v>3</v>
      </c>
      <c r="D2" s="7">
        <f t="shared" ref="D2:D12" si="0">B2/A2</f>
        <v>1.5046296296296295E-2</v>
      </c>
      <c r="E2" s="7">
        <f t="shared" ref="E2:E12" si="1">A2*C2</f>
        <v>64800</v>
      </c>
      <c r="F2" s="7">
        <f t="shared" ref="F2:F12" si="2">B2/E2</f>
        <v>5.0154320987654318E-3</v>
      </c>
      <c r="G2" s="7">
        <f t="shared" ref="G2:G12" si="3">1000000*F2</f>
        <v>5015.4320987654319</v>
      </c>
      <c r="H2" s="7">
        <f t="shared" ref="H2:H12" si="4">NORMSINV((1000000-G2)/1000000)+1.5</f>
        <v>4.074763521902776</v>
      </c>
      <c r="I2" s="4"/>
    </row>
    <row r="3" spans="1:11" x14ac:dyDescent="0.25">
      <c r="A3" s="2">
        <v>25920</v>
      </c>
      <c r="B3" s="3">
        <v>440</v>
      </c>
      <c r="C3" s="4">
        <v>3</v>
      </c>
      <c r="D3" s="7">
        <f t="shared" si="0"/>
        <v>1.6975308641975308E-2</v>
      </c>
      <c r="E3" s="7">
        <f t="shared" si="1"/>
        <v>77760</v>
      </c>
      <c r="F3" s="7">
        <f t="shared" si="2"/>
        <v>5.6584362139917698E-3</v>
      </c>
      <c r="G3" s="7">
        <f t="shared" si="3"/>
        <v>5658.4362139917694</v>
      </c>
      <c r="H3" s="7">
        <f t="shared" si="4"/>
        <v>4.0327590187026061</v>
      </c>
      <c r="I3" s="4"/>
    </row>
    <row r="4" spans="1:11" x14ac:dyDescent="0.25">
      <c r="A4" s="2">
        <v>62400</v>
      </c>
      <c r="B4" s="3">
        <v>1565</v>
      </c>
      <c r="C4" s="4">
        <v>3</v>
      </c>
      <c r="D4" s="7">
        <f t="shared" si="0"/>
        <v>2.5080128205128206E-2</v>
      </c>
      <c r="E4" s="7">
        <f t="shared" si="1"/>
        <v>187200</v>
      </c>
      <c r="F4" s="7">
        <f t="shared" si="2"/>
        <v>8.3600427350427348E-3</v>
      </c>
      <c r="G4" s="7">
        <f t="shared" si="3"/>
        <v>8360.0427350427344</v>
      </c>
      <c r="H4" s="7">
        <f t="shared" si="4"/>
        <v>3.8928058626129891</v>
      </c>
      <c r="I4" s="4"/>
      <c r="K4" s="5"/>
    </row>
    <row r="5" spans="1:11" x14ac:dyDescent="0.25">
      <c r="A5" s="2">
        <v>108000</v>
      </c>
      <c r="B5" s="3">
        <v>2810</v>
      </c>
      <c r="C5" s="4">
        <v>3</v>
      </c>
      <c r="D5" s="7">
        <f t="shared" si="0"/>
        <v>2.6018518518518517E-2</v>
      </c>
      <c r="E5" s="7">
        <f t="shared" si="1"/>
        <v>324000</v>
      </c>
      <c r="F5" s="7">
        <f t="shared" si="2"/>
        <v>8.6728395061728396E-3</v>
      </c>
      <c r="G5" s="7">
        <f t="shared" si="3"/>
        <v>8672.8395061728388</v>
      </c>
      <c r="H5" s="7">
        <f t="shared" si="4"/>
        <v>3.8792973188929838</v>
      </c>
      <c r="I5" s="4"/>
      <c r="J5" s="5"/>
    </row>
    <row r="6" spans="1:11" x14ac:dyDescent="0.25">
      <c r="A6" s="3" t="s">
        <v>0</v>
      </c>
      <c r="B6" s="3" t="s">
        <v>0</v>
      </c>
      <c r="C6" s="7" t="s">
        <v>0</v>
      </c>
      <c r="D6" s="7"/>
      <c r="E6" s="7"/>
      <c r="F6" s="7"/>
      <c r="G6" s="7"/>
      <c r="H6" s="7"/>
      <c r="I6" s="4"/>
      <c r="J6" s="5"/>
    </row>
    <row r="7" spans="1:11" x14ac:dyDescent="0.25">
      <c r="A7" s="3" t="s">
        <v>0</v>
      </c>
      <c r="B7" s="3" t="s">
        <v>0</v>
      </c>
      <c r="C7" s="4"/>
      <c r="D7" s="7"/>
      <c r="E7" s="7"/>
      <c r="F7" s="7"/>
      <c r="G7" s="7"/>
      <c r="H7" s="7"/>
      <c r="I7" s="4"/>
      <c r="J7" s="5"/>
    </row>
    <row r="8" spans="1:11" x14ac:dyDescent="0.25">
      <c r="A8" s="2">
        <v>118000</v>
      </c>
      <c r="B8" s="3">
        <v>4135</v>
      </c>
      <c r="C8" s="4">
        <v>3</v>
      </c>
      <c r="D8" s="7">
        <f t="shared" si="0"/>
        <v>3.5042372881355935E-2</v>
      </c>
      <c r="E8" s="7">
        <f t="shared" si="1"/>
        <v>354000</v>
      </c>
      <c r="F8" s="7">
        <f t="shared" si="2"/>
        <v>1.1680790960451977E-2</v>
      </c>
      <c r="G8" s="7">
        <f t="shared" si="3"/>
        <v>11680.790960451977</v>
      </c>
      <c r="H8" s="7">
        <f t="shared" si="4"/>
        <v>3.76746914154878</v>
      </c>
      <c r="I8" s="4"/>
      <c r="J8" s="5"/>
    </row>
    <row r="9" spans="1:11" x14ac:dyDescent="0.25">
      <c r="A9" s="2">
        <v>41040</v>
      </c>
      <c r="B9" s="3">
        <v>862</v>
      </c>
      <c r="C9" s="4">
        <v>3</v>
      </c>
      <c r="D9" s="7">
        <f t="shared" si="0"/>
        <v>2.1003898635477584E-2</v>
      </c>
      <c r="E9" s="7">
        <f>A9*C9</f>
        <v>123120</v>
      </c>
      <c r="F9" s="7">
        <f t="shared" si="2"/>
        <v>7.0012995451591946E-3</v>
      </c>
      <c r="G9" s="7">
        <f t="shared" si="3"/>
        <v>7001.2995451591942</v>
      </c>
      <c r="H9" s="7">
        <f t="shared" si="4"/>
        <v>3.9571967077010965</v>
      </c>
      <c r="I9" s="4"/>
      <c r="J9" s="5"/>
    </row>
    <row r="10" spans="1:11" x14ac:dyDescent="0.25">
      <c r="A10" s="2">
        <v>97200</v>
      </c>
      <c r="B10" s="3">
        <v>2527</v>
      </c>
      <c r="C10" s="4">
        <v>3</v>
      </c>
      <c r="D10" s="7">
        <f t="shared" si="0"/>
        <v>2.5997942386831275E-2</v>
      </c>
      <c r="E10" s="7">
        <f t="shared" si="1"/>
        <v>291600</v>
      </c>
      <c r="F10" s="7">
        <f t="shared" si="2"/>
        <v>8.665980795610425E-3</v>
      </c>
      <c r="G10" s="7">
        <f t="shared" si="3"/>
        <v>8665.980795610425</v>
      </c>
      <c r="H10" s="7">
        <f t="shared" si="4"/>
        <v>3.8795889042365279</v>
      </c>
      <c r="I10" s="4"/>
      <c r="J10" s="5"/>
    </row>
    <row r="11" spans="1:11" x14ac:dyDescent="0.25">
      <c r="A11" s="2">
        <v>54000</v>
      </c>
      <c r="B11" s="3">
        <v>1568</v>
      </c>
      <c r="C11" s="4">
        <v>3</v>
      </c>
      <c r="D11" s="7">
        <f t="shared" si="0"/>
        <v>2.9037037037037038E-2</v>
      </c>
      <c r="E11" s="7">
        <f t="shared" si="1"/>
        <v>162000</v>
      </c>
      <c r="F11" s="7">
        <f t="shared" si="2"/>
        <v>9.6790123456790122E-3</v>
      </c>
      <c r="G11" s="7">
        <f t="shared" si="3"/>
        <v>9679.0123456790116</v>
      </c>
      <c r="H11" s="7">
        <f t="shared" si="4"/>
        <v>3.8385637122209282</v>
      </c>
      <c r="I11" s="4"/>
      <c r="J11" s="5"/>
    </row>
    <row r="12" spans="1:11" x14ac:dyDescent="0.25">
      <c r="A12" s="2">
        <v>86400</v>
      </c>
      <c r="B12" s="3">
        <v>3542</v>
      </c>
      <c r="C12" s="4">
        <v>3</v>
      </c>
      <c r="D12" s="7">
        <f t="shared" si="0"/>
        <v>4.099537037037037E-2</v>
      </c>
      <c r="E12" s="7">
        <f t="shared" si="1"/>
        <v>259200</v>
      </c>
      <c r="F12" s="7">
        <f t="shared" si="2"/>
        <v>1.3665123456790123E-2</v>
      </c>
      <c r="G12" s="7">
        <f t="shared" si="3"/>
        <v>13665.123456790123</v>
      </c>
      <c r="H12" s="7">
        <f t="shared" si="4"/>
        <v>3.7067683554749897</v>
      </c>
      <c r="I12" s="4"/>
      <c r="J12" s="5"/>
    </row>
    <row r="13" spans="1:11" x14ac:dyDescent="0.25">
      <c r="A13" s="1">
        <f>AVERAGE(A1:A12)</f>
        <v>70528</v>
      </c>
      <c r="B13" s="1">
        <f t="shared" ref="B13" si="5">AVERAGE(B1:B12)</f>
        <v>2040.4</v>
      </c>
      <c r="C13" s="1"/>
      <c r="D13" s="1"/>
      <c r="E13" s="1"/>
      <c r="F13" s="1"/>
      <c r="G13" s="1"/>
      <c r="H13" s="1"/>
      <c r="I13" s="6"/>
      <c r="J1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2018-05-27T09:37:28Z</dcterms:created>
  <dcterms:modified xsi:type="dcterms:W3CDTF">2018-05-27T17:20:54Z</dcterms:modified>
</cp:coreProperties>
</file>